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\\Cev-srv-dc\cev\ACQUISTI CENTRALIZZATI\1_CENTRALE DI COMMITTENZA\8_GARE\2024\Polesella\ASILO NIDO (CEV)\Inviati ns_\"/>
    </mc:Choice>
  </mc:AlternateContent>
  <xr:revisionPtr revIDLastSave="0" documentId="13_ncr:1_{86242CB2-902D-4B9B-B8CE-F87AEFED9DD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iepilogo di esportazione" sheetId="1" r:id="rId1"/>
    <sheet name="All. C - BAMBINI" sheetId="2" r:id="rId2"/>
    <sheet name="All. D - PERSONALE" sheetId="3" r:id="rId3"/>
    <sheet name="All. E - COSTI - COSTI" sheetId="4" r:id="rId4"/>
    <sheet name="All. F - ENTRATE-RETTE" sheetId="6" r:id="rId5"/>
  </sheets>
  <definedNames>
    <definedName name="All._F___ENTRATE_RETTE">'Riepilogo di esportazione'!$D$16</definedName>
  </definedNames>
  <calcPr calcId="181029"/>
</workbook>
</file>

<file path=xl/calcChain.xml><?xml version="1.0" encoding="utf-8"?>
<calcChain xmlns="http://schemas.openxmlformats.org/spreadsheetml/2006/main">
  <c r="G8" i="6" l="1"/>
  <c r="E8" i="6"/>
  <c r="D8" i="6"/>
  <c r="C8" i="6"/>
  <c r="B8" i="6"/>
  <c r="D14" i="4"/>
  <c r="C14" i="4"/>
  <c r="E14" i="4" s="1"/>
  <c r="B14" i="4"/>
</calcChain>
</file>

<file path=xl/sharedStrings.xml><?xml version="1.0" encoding="utf-8"?>
<sst xmlns="http://schemas.openxmlformats.org/spreadsheetml/2006/main" count="67" uniqueCount="45">
  <si>
    <t>All. C - BAMBINI</t>
  </si>
  <si>
    <t>Tabella 1</t>
  </si>
  <si>
    <t>#</t>
  </si>
  <si>
    <t>A.E. 2017/18 FREQUENZA</t>
  </si>
  <si>
    <t>A.E. 2020/21 FREQUENZA</t>
  </si>
  <si>
    <t xml:space="preserve">TOTALE </t>
  </si>
  <si>
    <t>All. D - PERSONALE</t>
  </si>
  <si>
    <t>A.E. 2020/2021</t>
  </si>
  <si>
    <t>INQUADRAMENTO PERSONALE</t>
  </si>
  <si>
    <t xml:space="preserve">MONTE ORE </t>
  </si>
  <si>
    <t>All. E - COSTI</t>
  </si>
  <si>
    <t>COSTI</t>
  </si>
  <si>
    <t>All. E - COSTI - COSTI</t>
  </si>
  <si>
    <t>Costi del personale secondo gli inquadramenti di cui all’allegato D)</t>
  </si>
  <si>
    <t>Spese assicurative e contrattuali</t>
  </si>
  <si>
    <r>
      <rPr>
        <sz val="11"/>
        <color indexed="8"/>
        <rFont val="Calibri"/>
      </rPr>
      <t>Manutenzione ordinaria e straordinaria dell’immobile</t>
    </r>
  </si>
  <si>
    <r>
      <rPr>
        <sz val="11"/>
        <color indexed="8"/>
        <rFont val="Calibri"/>
      </rPr>
      <t>Costo per i dispositivi individuali di sicurezza e per l’attuazione di quanto previsto dal Ministero della Salute nell’ambito dell’emergenza sanitaria da COVID-19 (POTREBBE ESSERE NELLA RIGA 12)</t>
    </r>
  </si>
  <si>
    <t>Promozione</t>
  </si>
  <si>
    <r>
      <rPr>
        <sz val="11"/>
        <color indexed="8"/>
        <rFont val="Calibri"/>
      </rPr>
      <t>Utenze telefonia</t>
    </r>
  </si>
  <si>
    <r>
      <rPr>
        <sz val="11"/>
        <color indexed="8"/>
        <rFont val="Calibri"/>
      </rPr>
      <t>Ta</t>
    </r>
    <r>
      <rPr>
        <sz val="11"/>
        <color indexed="8"/>
        <rFont val="Calibri"/>
      </rPr>
      <t>sse rifiuti</t>
    </r>
  </si>
  <si>
    <t>Costo acquisto derrate alimentari</t>
  </si>
  <si>
    <r>
      <rPr>
        <sz val="11"/>
        <color indexed="8"/>
        <rFont val="Calibri"/>
      </rPr>
      <t>Costo per la fornitura di: materiale didattico, compreso quello specifico per la disabilità; cancelleria e materiali da ufficio; materiale sanitario per l’igiene dei bambini e di pronto soccorso; materiali igienici e di pulizia locali; stoviglie e casalinghi per il servizio mensa da sostituire e integrare all’occorrenza; biancheria da mensa e per le sezioni (tovagliato, materassi e biancheria da letto, etc.)</t>
    </r>
  </si>
  <si>
    <t>TOTALE</t>
  </si>
  <si>
    <t>A.E. 2022/23 FREQUENZA</t>
  </si>
  <si>
    <t>A.E. 2021/22 FREQUENZA</t>
  </si>
  <si>
    <t>A.E. 2022/23</t>
  </si>
  <si>
    <t>A.E. 2021/22</t>
  </si>
  <si>
    <t>A.E. 2020/21</t>
  </si>
  <si>
    <t>Costi amministrativi: consulenza studio consulente del lavoro, segreteria, formazione da norme obbligatoria etc</t>
  </si>
  <si>
    <t>RICAVI</t>
  </si>
  <si>
    <t>FATTURE RETTE FAMIGLIE</t>
  </si>
  <si>
    <t>miur 0-6</t>
  </si>
  <si>
    <t>contributo re</t>
  </si>
  <si>
    <t>compartecipazione comunale precedente concessione</t>
  </si>
  <si>
    <t>(utile medio)</t>
  </si>
  <si>
    <t>All. F - ENTRATE-RETTE</t>
  </si>
  <si>
    <t>D1</t>
  </si>
  <si>
    <t>28</t>
  </si>
  <si>
    <t>30</t>
  </si>
  <si>
    <t>D2</t>
  </si>
  <si>
    <t>A2</t>
  </si>
  <si>
    <t>25</t>
  </si>
  <si>
    <t>5</t>
  </si>
  <si>
    <t>C1</t>
  </si>
  <si>
    <t>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</si>
</sst>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€&quot;;\-#,##0.00\ &quot;€&quot;"/>
  </numFmts>
  <fonts count="10" x14ac:knownFonts="1">
    <font>
      <sz val="11"/>
      <color indexed="8"/>
      <name val="Calibri"/>
    </font>
    <font>
      <sz val="12"/>
      <color indexed="8"/>
      <name val="Calibri"/>
    </font>
    <font>
      <sz val="14"/>
      <color indexed="8"/>
      <name val="Calibri"/>
    </font>
    <font>
      <u/>
      <sz val="12"/>
      <color indexed="11"/>
      <name val="Calibri"/>
    </font>
    <font>
      <sz val="14"/>
      <color indexed="8"/>
      <name val="Calibri"/>
    </font>
    <font>
      <sz val="11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u/>
      <sz val="11"/>
      <color theme="10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8"/>
        <bgColor auto="1"/>
      </patternFill>
    </fill>
    <fill>
      <patternFill patternType="solid">
        <fgColor theme="5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4"/>
      </right>
      <top style="thin">
        <color indexed="8"/>
      </top>
      <bottom style="thin">
        <color indexed="14"/>
      </bottom>
      <diagonal/>
    </border>
    <border>
      <left style="thin">
        <color indexed="8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8"/>
      </left>
      <right style="thin">
        <color indexed="14"/>
      </right>
      <top style="thin">
        <color indexed="1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4"/>
      </bottom>
      <diagonal/>
    </border>
    <border>
      <left style="thin">
        <color indexed="8"/>
      </left>
      <right style="thin">
        <color indexed="8"/>
      </right>
      <top style="thin">
        <color indexed="14"/>
      </top>
      <bottom style="thin">
        <color indexed="8"/>
      </bottom>
      <diagonal/>
    </border>
    <border>
      <left style="thin">
        <color indexed="14"/>
      </left>
      <right style="thin">
        <color indexed="14"/>
      </right>
      <top style="thin">
        <color indexed="8"/>
      </top>
      <bottom style="thin">
        <color indexed="14"/>
      </bottom>
      <diagonal/>
    </border>
    <border>
      <left style="thin">
        <color indexed="14"/>
      </left>
      <right style="thin">
        <color indexed="8"/>
      </right>
      <top style="thin">
        <color indexed="8"/>
      </top>
      <bottom style="thin">
        <color indexed="1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6"/>
      </left>
      <right style="thin">
        <color indexed="8"/>
      </right>
      <top style="thin">
        <color indexed="16"/>
      </top>
      <bottom style="thin">
        <color indexed="17"/>
      </bottom>
      <diagonal/>
    </border>
    <border>
      <left style="thin">
        <color indexed="8"/>
      </left>
      <right style="thin">
        <color indexed="8"/>
      </right>
      <top style="thin">
        <color indexed="16"/>
      </top>
      <bottom style="thin">
        <color indexed="8"/>
      </bottom>
      <diagonal/>
    </border>
    <border>
      <left style="thin">
        <color indexed="16"/>
      </left>
      <right style="thin">
        <color indexed="17"/>
      </right>
      <top style="thin">
        <color indexed="17"/>
      </top>
      <bottom style="thin">
        <color indexed="16"/>
      </bottom>
      <diagonal/>
    </border>
    <border>
      <left style="thin">
        <color indexed="17"/>
      </left>
      <right style="thin">
        <color indexed="16"/>
      </right>
      <top style="thin">
        <color indexed="8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8"/>
      </top>
      <bottom style="thin">
        <color indexed="16"/>
      </bottom>
      <diagonal/>
    </border>
    <border>
      <left style="thin">
        <color indexed="16"/>
      </left>
      <right style="thin">
        <color indexed="17"/>
      </right>
      <top style="thin">
        <color indexed="16"/>
      </top>
      <bottom style="thin">
        <color indexed="16"/>
      </bottom>
      <diagonal/>
    </border>
    <border>
      <left style="thin">
        <color indexed="17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7"/>
      </right>
      <top/>
      <bottom style="thin">
        <color indexed="16"/>
      </bottom>
      <diagonal/>
    </border>
    <border>
      <left style="thin">
        <color indexed="17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</borders>
  <cellStyleXfs count="2">
    <xf numFmtId="0" fontId="0" fillId="0" borderId="0" applyNumberFormat="0" applyFill="0" applyBorder="0" applyProtection="0"/>
    <xf numFmtId="0" fontId="9" fillId="0" borderId="0" applyNumberForma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0" borderId="0" xfId="0" applyNumberFormat="1"/>
    <xf numFmtId="49" fontId="0" fillId="4" borderId="1" xfId="0" applyNumberFormat="1" applyFill="1" applyBorder="1"/>
    <xf numFmtId="0" fontId="0" fillId="5" borderId="1" xfId="0" applyFill="1" applyBorder="1"/>
    <xf numFmtId="1" fontId="0" fillId="5" borderId="1" xfId="0" applyNumberFormat="1" applyFill="1" applyBorder="1" applyAlignment="1">
      <alignment horizontal="left"/>
    </xf>
    <xf numFmtId="1" fontId="0" fillId="5" borderId="1" xfId="0" applyNumberFormat="1" applyFill="1" applyBorder="1"/>
    <xf numFmtId="49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49" fontId="0" fillId="5" borderId="1" xfId="0" applyNumberFormat="1" applyFill="1" applyBorder="1" applyAlignment="1">
      <alignment vertical="center"/>
    </xf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1" fontId="0" fillId="5" borderId="1" xfId="0" applyNumberFormat="1" applyFill="1" applyBorder="1" applyAlignment="1">
      <alignment vertical="center"/>
    </xf>
    <xf numFmtId="0" fontId="0" fillId="5" borderId="5" xfId="0" applyFill="1" applyBorder="1"/>
    <xf numFmtId="1" fontId="0" fillId="6" borderId="1" xfId="0" applyNumberFormat="1" applyFill="1" applyBorder="1" applyAlignment="1">
      <alignment horizontal="left"/>
    </xf>
    <xf numFmtId="1" fontId="0" fillId="6" borderId="1" xfId="0" applyNumberFormat="1" applyFill="1" applyBorder="1"/>
    <xf numFmtId="0" fontId="0" fillId="6" borderId="1" xfId="0" applyFill="1" applyBorder="1" applyAlignment="1">
      <alignment vertical="center"/>
    </xf>
    <xf numFmtId="0" fontId="0" fillId="6" borderId="1" xfId="0" applyFill="1" applyBorder="1"/>
    <xf numFmtId="1" fontId="0" fillId="6" borderId="1" xfId="0" applyNumberFormat="1" applyFill="1" applyBorder="1" applyAlignment="1">
      <alignment vertical="center"/>
    </xf>
    <xf numFmtId="49" fontId="0" fillId="4" borderId="7" xfId="0" applyNumberFormat="1" applyFill="1" applyBorder="1"/>
    <xf numFmtId="0" fontId="0" fillId="4" borderId="7" xfId="0" applyFill="1" applyBorder="1"/>
    <xf numFmtId="1" fontId="0" fillId="4" borderId="7" xfId="0" applyNumberFormat="1" applyFill="1" applyBorder="1"/>
    <xf numFmtId="1" fontId="0" fillId="4" borderId="7" xfId="0" applyNumberFormat="1" applyFill="1" applyBorder="1" applyAlignment="1">
      <alignment vertical="center"/>
    </xf>
    <xf numFmtId="49" fontId="0" fillId="5" borderId="1" xfId="0" applyNumberFormat="1" applyFill="1" applyBorder="1" applyAlignment="1">
      <alignment horizontal="center"/>
    </xf>
    <xf numFmtId="0" fontId="0" fillId="5" borderId="8" xfId="0" applyFill="1" applyBorder="1"/>
    <xf numFmtId="0" fontId="0" fillId="6" borderId="9" xfId="0" applyFill="1" applyBorder="1"/>
    <xf numFmtId="49" fontId="0" fillId="6" borderId="7" xfId="0" applyNumberFormat="1" applyFill="1" applyBorder="1"/>
    <xf numFmtId="0" fontId="0" fillId="6" borderId="7" xfId="0" applyFill="1" applyBorder="1"/>
    <xf numFmtId="49" fontId="0" fillId="5" borderId="12" xfId="0" applyNumberFormat="1" applyFill="1" applyBorder="1" applyAlignment="1">
      <alignment wrapText="1"/>
    </xf>
    <xf numFmtId="49" fontId="0" fillId="5" borderId="15" xfId="0" applyNumberFormat="1" applyFill="1" applyBorder="1" applyAlignment="1">
      <alignment wrapText="1"/>
    </xf>
    <xf numFmtId="49" fontId="0" fillId="7" borderId="15" xfId="0" applyNumberFormat="1" applyFill="1" applyBorder="1" applyAlignment="1">
      <alignment wrapText="1"/>
    </xf>
    <xf numFmtId="0" fontId="0" fillId="6" borderId="15" xfId="0" applyFill="1" applyBorder="1"/>
    <xf numFmtId="7" fontId="5" fillId="0" borderId="13" xfId="0" applyNumberFormat="1" applyFont="1" applyBorder="1" applyAlignment="1">
      <alignment horizontal="center" vertical="center" readingOrder="1"/>
    </xf>
    <xf numFmtId="7" fontId="5" fillId="0" borderId="14" xfId="0" applyNumberFormat="1" applyFont="1" applyBorder="1" applyAlignment="1">
      <alignment horizontal="center" vertical="center" readingOrder="1"/>
    </xf>
    <xf numFmtId="7" fontId="5" fillId="0" borderId="16" xfId="0" applyNumberFormat="1" applyFont="1" applyBorder="1" applyAlignment="1">
      <alignment horizontal="center" vertical="center" readingOrder="1"/>
    </xf>
    <xf numFmtId="7" fontId="5" fillId="0" borderId="17" xfId="0" applyNumberFormat="1" applyFont="1" applyBorder="1" applyAlignment="1">
      <alignment horizontal="center" vertical="center" readingOrder="1"/>
    </xf>
    <xf numFmtId="7" fontId="5" fillId="0" borderId="16" xfId="0" applyNumberFormat="1" applyFont="1" applyBorder="1" applyAlignment="1">
      <alignment horizontal="center" vertical="center"/>
    </xf>
    <xf numFmtId="7" fontId="5" fillId="0" borderId="17" xfId="0" applyNumberFormat="1" applyFont="1" applyBorder="1" applyAlignment="1">
      <alignment horizontal="center" vertical="center"/>
    </xf>
    <xf numFmtId="7" fontId="0" fillId="6" borderId="16" xfId="0" applyNumberFormat="1" applyFill="1" applyBorder="1" applyAlignment="1">
      <alignment horizontal="center" vertical="center"/>
    </xf>
    <xf numFmtId="7" fontId="0" fillId="6" borderId="17" xfId="0" applyNumberFormat="1" applyFill="1" applyBorder="1" applyAlignment="1">
      <alignment horizontal="center" vertical="center"/>
    </xf>
    <xf numFmtId="49" fontId="6" fillId="4" borderId="15" xfId="0" applyNumberFormat="1" applyFont="1" applyFill="1" applyBorder="1" applyAlignment="1">
      <alignment wrapText="1"/>
    </xf>
    <xf numFmtId="7" fontId="6" fillId="4" borderId="16" xfId="0" applyNumberFormat="1" applyFont="1" applyFill="1" applyBorder="1" applyAlignment="1">
      <alignment horizontal="center" vertical="center"/>
    </xf>
    <xf numFmtId="7" fontId="6" fillId="4" borderId="17" xfId="0" applyNumberFormat="1" applyFont="1" applyFill="1" applyBorder="1" applyAlignment="1">
      <alignment horizontal="center" vertical="center"/>
    </xf>
    <xf numFmtId="0" fontId="6" fillId="0" borderId="0" xfId="0" applyNumberFormat="1" applyFont="1"/>
    <xf numFmtId="49" fontId="6" fillId="4" borderId="10" xfId="0" applyNumberFormat="1" applyFont="1" applyFill="1" applyBorder="1" applyAlignment="1">
      <alignment wrapText="1"/>
    </xf>
    <xf numFmtId="49" fontId="6" fillId="4" borderId="1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/>
    </xf>
    <xf numFmtId="49" fontId="7" fillId="5" borderId="15" xfId="0" applyNumberFormat="1" applyFont="1" applyFill="1" applyBorder="1" applyAlignment="1">
      <alignment wrapText="1"/>
    </xf>
    <xf numFmtId="49" fontId="7" fillId="5" borderId="12" xfId="0" applyNumberFormat="1" applyFont="1" applyFill="1" applyBorder="1" applyAlignment="1">
      <alignment wrapText="1"/>
    </xf>
    <xf numFmtId="49" fontId="7" fillId="5" borderId="18" xfId="0" applyNumberFormat="1" applyFont="1" applyFill="1" applyBorder="1" applyAlignment="1">
      <alignment wrapText="1"/>
    </xf>
    <xf numFmtId="7" fontId="5" fillId="0" borderId="19" xfId="0" applyNumberFormat="1" applyFont="1" applyBorder="1" applyAlignment="1">
      <alignment horizontal="center" vertical="center" readingOrder="1"/>
    </xf>
    <xf numFmtId="7" fontId="5" fillId="0" borderId="20" xfId="0" applyNumberFormat="1" applyFont="1" applyBorder="1" applyAlignment="1">
      <alignment horizontal="center" vertical="center" readingOrder="1"/>
    </xf>
    <xf numFmtId="7" fontId="6" fillId="0" borderId="0" xfId="0" applyNumberFormat="1" applyFont="1"/>
    <xf numFmtId="0" fontId="9" fillId="3" borderId="0" xfId="1" applyFill="1"/>
    <xf numFmtId="49" fontId="0" fillId="8" borderId="15" xfId="0" applyNumberFormat="1" applyFill="1" applyBorder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/>
    <xf numFmtId="49" fontId="0" fillId="4" borderId="1" xfId="0" applyNumberFormat="1" applyFill="1" applyBorder="1"/>
    <xf numFmtId="0" fontId="0" fillId="5" borderId="1" xfId="0" applyFill="1" applyBorder="1"/>
    <xf numFmtId="49" fontId="0" fillId="4" borderId="1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1" fontId="0" fillId="5" borderId="6" xfId="0" applyNumberForma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DDDDDD"/>
      <rgbColor rgb="FFFFFFFF"/>
      <rgbColor rgb="FFAAAAAA"/>
      <rgbColor rgb="FFA7A7A7"/>
      <rgbColor rgb="FFA5A5A5"/>
      <rgbColor rgb="FF3F3F3F"/>
      <rgbColor rgb="FFDFA7A6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D16"/>
  <sheetViews>
    <sheetView showGridLines="0" workbookViewId="0">
      <selection activeCell="D16" sqref="D16"/>
    </sheetView>
  </sheetViews>
  <sheetFormatPr defaultColWidth="10" defaultRowHeight="12.95" customHeight="1" x14ac:dyDescent="0.25"/>
  <cols>
    <col min="1" max="1" width="2" customWidth="1"/>
    <col min="2" max="4" width="30.5703125" customWidth="1"/>
  </cols>
  <sheetData>
    <row r="3" spans="2:4" ht="50.1" customHeight="1" x14ac:dyDescent="0.25">
      <c r="B3" s="59"/>
      <c r="C3" s="60"/>
      <c r="D3" s="60"/>
    </row>
    <row r="7" spans="2:4" ht="18.75" x14ac:dyDescent="0.3">
      <c r="B7" s="1"/>
      <c r="C7" s="1"/>
      <c r="D7" s="1"/>
    </row>
    <row r="9" spans="2:4" ht="15.75" x14ac:dyDescent="0.25">
      <c r="B9" s="2" t="s">
        <v>0</v>
      </c>
      <c r="C9" s="2"/>
      <c r="D9" s="2"/>
    </row>
    <row r="10" spans="2:4" ht="15.75" x14ac:dyDescent="0.25">
      <c r="B10" s="3"/>
      <c r="C10" s="3" t="s">
        <v>1</v>
      </c>
      <c r="D10" s="4" t="s">
        <v>0</v>
      </c>
    </row>
    <row r="11" spans="2:4" ht="15.75" x14ac:dyDescent="0.25">
      <c r="B11" s="2" t="s">
        <v>6</v>
      </c>
      <c r="C11" s="2"/>
      <c r="D11" s="2"/>
    </row>
    <row r="12" spans="2:4" ht="15.75" x14ac:dyDescent="0.25">
      <c r="B12" s="3"/>
      <c r="C12" s="3" t="s">
        <v>1</v>
      </c>
      <c r="D12" s="4" t="s">
        <v>6</v>
      </c>
    </row>
    <row r="13" spans="2:4" ht="15.75" x14ac:dyDescent="0.25">
      <c r="B13" s="2" t="s">
        <v>10</v>
      </c>
      <c r="C13" s="2"/>
      <c r="D13" s="2"/>
    </row>
    <row r="14" spans="2:4" ht="15.75" x14ac:dyDescent="0.25">
      <c r="B14" s="3"/>
      <c r="C14" s="3" t="s">
        <v>11</v>
      </c>
      <c r="D14" s="4" t="s">
        <v>12</v>
      </c>
    </row>
    <row r="15" spans="2:4" ht="15.75" x14ac:dyDescent="0.25">
      <c r="B15" s="2" t="s">
        <v>35</v>
      </c>
      <c r="C15" s="2"/>
      <c r="D15" s="2"/>
    </row>
    <row r="16" spans="2:4" ht="15.75" x14ac:dyDescent="0.25">
      <c r="B16" s="3"/>
      <c r="C16" s="3" t="s">
        <v>11</v>
      </c>
      <c r="D16" s="57" t="s">
        <v>35</v>
      </c>
    </row>
  </sheetData>
  <mergeCells count="1">
    <mergeCell ref="B3:D3"/>
  </mergeCells>
  <hyperlinks>
    <hyperlink ref="D10" location="'All. C - BAMBINI'!R1C1" display="All. C - BAMBINI" xr:uid="{00000000-0004-0000-0000-000000000000}"/>
    <hyperlink ref="D12" location="'All. D - PERSONALE'!R1C1" display="All. D - PERSONALE" xr:uid="{00000000-0004-0000-0000-000001000000}"/>
    <hyperlink ref="D14" location="'All. E - COSTI - COSTI'!R2C1" display="All. E - COSTI - COSTI" xr:uid="{00000000-0004-0000-0000-000002000000}"/>
    <hyperlink ref="D16" location="'All. F - ENTRATE-RETTE'!A1" display="All. F - ENTRATE-RETTE" xr:uid="{991E7729-1AEE-4E5A-A683-C563575D8D6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showGridLines="0" workbookViewId="0">
      <selection activeCell="F32" sqref="F32"/>
    </sheetView>
  </sheetViews>
  <sheetFormatPr defaultColWidth="8.7109375" defaultRowHeight="15" customHeight="1" x14ac:dyDescent="0.25"/>
  <cols>
    <col min="1" max="1" width="7" style="5" customWidth="1"/>
    <col min="2" max="2" width="8.28515625" style="5" customWidth="1"/>
    <col min="3" max="3" width="3.28515625" style="5" customWidth="1"/>
    <col min="4" max="4" width="22" style="5" customWidth="1"/>
    <col min="5" max="5" width="3.28515625" style="5" customWidth="1"/>
    <col min="6" max="6" width="19.28515625" style="5" customWidth="1"/>
    <col min="7" max="7" width="3.28515625" style="5" customWidth="1"/>
    <col min="8" max="8" width="17.42578125" style="5" customWidth="1"/>
    <col min="9" max="9" width="8.7109375" style="5" customWidth="1"/>
    <col min="10" max="16384" width="8.7109375" style="5"/>
  </cols>
  <sheetData>
    <row r="1" spans="1:8" ht="13.5" customHeight="1" x14ac:dyDescent="0.25">
      <c r="A1" s="6" t="s">
        <v>2</v>
      </c>
      <c r="B1" s="6" t="s">
        <v>3</v>
      </c>
      <c r="C1" s="61" t="s">
        <v>4</v>
      </c>
      <c r="D1" s="62"/>
      <c r="E1" s="61" t="s">
        <v>24</v>
      </c>
      <c r="F1" s="62"/>
      <c r="G1" s="61" t="s">
        <v>23</v>
      </c>
      <c r="H1" s="62"/>
    </row>
    <row r="2" spans="1:8" ht="13.5" customHeight="1" x14ac:dyDescent="0.25">
      <c r="A2" s="8">
        <v>1</v>
      </c>
      <c r="B2" s="9"/>
      <c r="C2" s="11"/>
      <c r="D2" s="10"/>
      <c r="E2" s="11"/>
      <c r="F2" s="10"/>
      <c r="G2" s="7"/>
      <c r="H2" s="10"/>
    </row>
    <row r="3" spans="1:8" ht="13.5" customHeight="1" x14ac:dyDescent="0.25">
      <c r="A3" s="8">
        <v>2</v>
      </c>
      <c r="B3" s="9"/>
      <c r="C3" s="11"/>
      <c r="D3" s="10"/>
      <c r="E3" s="11"/>
      <c r="F3" s="10"/>
      <c r="G3" s="7"/>
      <c r="H3" s="10"/>
    </row>
    <row r="4" spans="1:8" ht="13.5" customHeight="1" x14ac:dyDescent="0.25">
      <c r="A4" s="8">
        <v>3</v>
      </c>
      <c r="B4" s="9"/>
      <c r="C4" s="11"/>
      <c r="D4" s="10"/>
      <c r="E4" s="11"/>
      <c r="F4" s="10"/>
      <c r="G4" s="7"/>
      <c r="H4" s="10"/>
    </row>
    <row r="5" spans="1:8" ht="13.5" customHeight="1" x14ac:dyDescent="0.25">
      <c r="A5" s="8">
        <v>4</v>
      </c>
      <c r="B5" s="9"/>
      <c r="C5" s="11"/>
      <c r="D5" s="10"/>
      <c r="E5" s="11"/>
      <c r="F5" s="10"/>
      <c r="G5" s="7"/>
      <c r="H5" s="10"/>
    </row>
    <row r="6" spans="1:8" ht="13.5" customHeight="1" x14ac:dyDescent="0.25">
      <c r="A6" s="8">
        <v>5</v>
      </c>
      <c r="B6" s="9"/>
      <c r="C6" s="11"/>
      <c r="D6" s="10"/>
      <c r="E6" s="11"/>
      <c r="F6" s="10"/>
      <c r="G6" s="7"/>
      <c r="H6" s="10"/>
    </row>
    <row r="7" spans="1:8" ht="13.5" customHeight="1" x14ac:dyDescent="0.25">
      <c r="A7" s="8">
        <v>6</v>
      </c>
      <c r="B7" s="9"/>
      <c r="C7" s="11"/>
      <c r="D7" s="10"/>
      <c r="E7" s="11"/>
      <c r="F7" s="10"/>
      <c r="G7" s="7"/>
      <c r="H7" s="10"/>
    </row>
    <row r="8" spans="1:8" ht="13.5" customHeight="1" x14ac:dyDescent="0.25">
      <c r="A8" s="8">
        <v>7</v>
      </c>
      <c r="B8" s="9"/>
      <c r="C8" s="11"/>
      <c r="D8" s="10"/>
      <c r="E8" s="11"/>
      <c r="F8" s="10"/>
      <c r="G8" s="7"/>
      <c r="H8" s="10"/>
    </row>
    <row r="9" spans="1:8" ht="13.5" customHeight="1" x14ac:dyDescent="0.25">
      <c r="A9" s="8">
        <v>8</v>
      </c>
      <c r="B9" s="9"/>
      <c r="C9" s="11"/>
      <c r="D9" s="10"/>
      <c r="E9" s="11"/>
      <c r="F9" s="10"/>
      <c r="G9" s="7"/>
      <c r="H9" s="10"/>
    </row>
    <row r="10" spans="1:8" ht="13.5" customHeight="1" x14ac:dyDescent="0.25">
      <c r="A10" s="8">
        <v>9</v>
      </c>
      <c r="B10" s="9"/>
      <c r="C10" s="11"/>
      <c r="D10" s="10"/>
      <c r="E10" s="11"/>
      <c r="F10" s="10"/>
      <c r="G10" s="7"/>
      <c r="H10" s="10"/>
    </row>
    <row r="11" spans="1:8" ht="13.5" customHeight="1" x14ac:dyDescent="0.25">
      <c r="A11" s="8">
        <v>10</v>
      </c>
      <c r="B11" s="9"/>
      <c r="C11" s="11"/>
      <c r="D11" s="10"/>
      <c r="E11" s="11"/>
      <c r="F11" s="10"/>
      <c r="G11" s="7"/>
      <c r="H11" s="10"/>
    </row>
    <row r="12" spans="1:8" ht="13.5" customHeight="1" x14ac:dyDescent="0.25">
      <c r="A12" s="8">
        <v>11</v>
      </c>
      <c r="B12" s="9"/>
      <c r="C12" s="11"/>
      <c r="D12" s="10"/>
      <c r="E12" s="11"/>
      <c r="F12" s="10"/>
      <c r="G12" s="7"/>
      <c r="H12" s="12"/>
    </row>
    <row r="13" spans="1:8" ht="13.5" customHeight="1" x14ac:dyDescent="0.25">
      <c r="A13" s="8">
        <v>12</v>
      </c>
      <c r="B13" s="9"/>
      <c r="C13" s="11"/>
      <c r="D13" s="10"/>
      <c r="E13" s="11"/>
      <c r="F13" s="10"/>
      <c r="G13" s="7"/>
      <c r="H13" s="12"/>
    </row>
    <row r="14" spans="1:8" ht="13.5" customHeight="1" x14ac:dyDescent="0.25">
      <c r="A14" s="8">
        <v>13</v>
      </c>
      <c r="B14" s="9"/>
      <c r="C14" s="11"/>
      <c r="D14" s="10"/>
      <c r="E14" s="11"/>
      <c r="F14" s="10"/>
      <c r="G14" s="7"/>
      <c r="H14" s="12"/>
    </row>
    <row r="15" spans="1:8" ht="13.5" customHeight="1" x14ac:dyDescent="0.25">
      <c r="A15" s="8">
        <v>14</v>
      </c>
      <c r="B15" s="9"/>
      <c r="C15" s="11"/>
      <c r="D15" s="10"/>
      <c r="E15" s="11"/>
      <c r="F15" s="10"/>
      <c r="G15" s="7"/>
      <c r="H15" s="12"/>
    </row>
    <row r="16" spans="1:8" ht="13.5" customHeight="1" x14ac:dyDescent="0.25">
      <c r="A16" s="8">
        <v>15</v>
      </c>
      <c r="B16" s="9"/>
      <c r="C16" s="11"/>
      <c r="D16" s="10"/>
      <c r="E16" s="11"/>
      <c r="F16" s="10"/>
      <c r="G16" s="7"/>
      <c r="H16" s="12"/>
    </row>
    <row r="17" spans="1:8" ht="13.5" customHeight="1" x14ac:dyDescent="0.25">
      <c r="A17" s="8">
        <v>16</v>
      </c>
      <c r="B17" s="9"/>
      <c r="C17" s="11"/>
      <c r="D17" s="10"/>
      <c r="E17" s="11"/>
      <c r="F17" s="12"/>
      <c r="G17" s="7"/>
      <c r="H17" s="12"/>
    </row>
    <row r="18" spans="1:8" ht="13.5" customHeight="1" x14ac:dyDescent="0.25">
      <c r="A18" s="8">
        <v>17</v>
      </c>
      <c r="B18" s="9"/>
      <c r="C18" s="11"/>
      <c r="D18" s="10"/>
      <c r="E18" s="11"/>
      <c r="F18" s="12"/>
      <c r="G18" s="7"/>
      <c r="H18" s="12"/>
    </row>
    <row r="19" spans="1:8" ht="13.5" customHeight="1" x14ac:dyDescent="0.25">
      <c r="A19" s="8">
        <v>18</v>
      </c>
      <c r="B19" s="9"/>
      <c r="C19" s="11"/>
      <c r="D19" s="12"/>
      <c r="E19" s="11"/>
      <c r="F19" s="12"/>
      <c r="G19" s="7"/>
      <c r="H19" s="12"/>
    </row>
    <row r="20" spans="1:8" ht="13.5" customHeight="1" x14ac:dyDescent="0.25">
      <c r="A20" s="8">
        <v>19</v>
      </c>
      <c r="B20" s="9"/>
      <c r="C20" s="11"/>
      <c r="D20" s="12"/>
      <c r="E20" s="11"/>
      <c r="F20" s="12"/>
      <c r="G20" s="9"/>
      <c r="H20" s="13"/>
    </row>
    <row r="21" spans="1:8" ht="13.5" customHeight="1" x14ac:dyDescent="0.25">
      <c r="A21" s="8">
        <v>20</v>
      </c>
      <c r="B21" s="9"/>
      <c r="C21" s="11"/>
      <c r="D21" s="12"/>
      <c r="E21" s="11"/>
      <c r="F21" s="12"/>
      <c r="G21" s="9"/>
      <c r="H21" s="14"/>
    </row>
    <row r="22" spans="1:8" ht="13.5" customHeight="1" x14ac:dyDescent="0.25">
      <c r="A22" s="8">
        <v>21</v>
      </c>
      <c r="B22" s="9"/>
      <c r="C22" s="11"/>
      <c r="D22" s="12"/>
      <c r="E22" s="11"/>
      <c r="F22" s="12"/>
      <c r="G22" s="9"/>
      <c r="H22" s="14"/>
    </row>
    <row r="23" spans="1:8" ht="13.5" customHeight="1" x14ac:dyDescent="0.25">
      <c r="A23" s="8">
        <v>22</v>
      </c>
      <c r="B23" s="9"/>
      <c r="C23" s="11"/>
      <c r="D23" s="12"/>
      <c r="E23" s="11"/>
      <c r="F23" s="12"/>
      <c r="G23" s="9"/>
      <c r="H23" s="15"/>
    </row>
    <row r="24" spans="1:8" ht="13.5" customHeight="1" x14ac:dyDescent="0.25">
      <c r="A24" s="8">
        <v>23</v>
      </c>
      <c r="B24" s="9"/>
      <c r="C24" s="11"/>
      <c r="D24" s="10"/>
      <c r="E24" s="11"/>
      <c r="F24" s="12"/>
      <c r="G24" s="9"/>
      <c r="H24" s="9"/>
    </row>
    <row r="25" spans="1:8" ht="13.5" customHeight="1" x14ac:dyDescent="0.25">
      <c r="A25" s="8">
        <v>24</v>
      </c>
      <c r="B25" s="9"/>
      <c r="C25" s="11"/>
      <c r="D25" s="10"/>
      <c r="E25" s="11"/>
      <c r="F25" s="12"/>
      <c r="G25" s="9"/>
      <c r="H25" s="9"/>
    </row>
    <row r="26" spans="1:8" ht="13.5" customHeight="1" x14ac:dyDescent="0.25">
      <c r="A26" s="8"/>
      <c r="B26" s="9"/>
      <c r="C26" s="11"/>
      <c r="D26" s="10"/>
      <c r="E26" s="16"/>
      <c r="F26" s="7"/>
      <c r="G26" s="9"/>
      <c r="H26" s="9"/>
    </row>
    <row r="27" spans="1:8" ht="13.5" customHeight="1" x14ac:dyDescent="0.25">
      <c r="A27" s="8"/>
      <c r="B27" s="9"/>
      <c r="C27" s="11"/>
      <c r="D27" s="10"/>
      <c r="E27" s="16"/>
      <c r="F27" s="16"/>
      <c r="G27" s="9"/>
      <c r="H27" s="9"/>
    </row>
    <row r="28" spans="1:8" ht="13.5" customHeight="1" x14ac:dyDescent="0.25">
      <c r="A28" s="8"/>
      <c r="B28" s="9"/>
      <c r="C28" s="11"/>
      <c r="D28" s="10"/>
      <c r="E28" s="16"/>
      <c r="F28" s="16"/>
      <c r="G28" s="9"/>
      <c r="H28" s="9"/>
    </row>
    <row r="29" spans="1:8" ht="13.5" customHeight="1" x14ac:dyDescent="0.25">
      <c r="A29" s="8"/>
      <c r="B29" s="9"/>
      <c r="C29" s="11"/>
      <c r="D29" s="10"/>
      <c r="E29" s="16"/>
      <c r="F29" s="16"/>
      <c r="G29" s="9"/>
      <c r="H29" s="9"/>
    </row>
    <row r="30" spans="1:8" ht="13.5" customHeight="1" x14ac:dyDescent="0.25">
      <c r="A30" s="18"/>
      <c r="B30" s="19"/>
      <c r="C30" s="20"/>
      <c r="D30" s="21"/>
      <c r="E30" s="22"/>
      <c r="F30" s="22"/>
      <c r="G30" s="19"/>
      <c r="H30" s="19"/>
    </row>
    <row r="31" spans="1:8" ht="13.5" customHeight="1" x14ac:dyDescent="0.25">
      <c r="A31" s="23" t="s">
        <v>5</v>
      </c>
      <c r="B31" s="24"/>
      <c r="C31" s="24"/>
      <c r="D31" s="25">
        <v>28</v>
      </c>
      <c r="E31" s="24"/>
      <c r="F31" s="26">
        <v>24</v>
      </c>
      <c r="G31" s="24"/>
      <c r="H31" s="25">
        <v>18</v>
      </c>
    </row>
  </sheetData>
  <mergeCells count="3">
    <mergeCell ref="C1:D1"/>
    <mergeCell ref="E1:F1"/>
    <mergeCell ref="G1:H1"/>
  </mergeCells>
  <pageMargins left="0.7" right="0.7" top="0.75" bottom="0.75" header="0.51180599999999998" footer="0.51180599999999998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showGridLines="0" tabSelected="1" workbookViewId="0">
      <selection activeCell="E11" sqref="E11"/>
    </sheetView>
  </sheetViews>
  <sheetFormatPr defaultColWidth="8.7109375" defaultRowHeight="15" customHeight="1" x14ac:dyDescent="0.25"/>
  <cols>
    <col min="1" max="1" width="29.140625" style="5" customWidth="1"/>
    <col min="2" max="2" width="13" style="5" customWidth="1"/>
    <col min="3" max="3" width="26.28515625" style="5" customWidth="1"/>
    <col min="4" max="4" width="10.7109375" style="5" customWidth="1"/>
    <col min="5" max="5" width="26.28515625" style="5" customWidth="1"/>
    <col min="6" max="6" width="10.7109375" style="5" customWidth="1"/>
    <col min="7" max="7" width="8.7109375" style="5" customWidth="1"/>
    <col min="8" max="16384" width="8.7109375" style="5"/>
  </cols>
  <sheetData>
    <row r="1" spans="1:6" ht="13.5" customHeight="1" x14ac:dyDescent="0.25">
      <c r="A1" s="63" t="s">
        <v>27</v>
      </c>
      <c r="B1" s="64"/>
      <c r="C1" s="63" t="s">
        <v>26</v>
      </c>
      <c r="D1" s="64"/>
      <c r="E1" s="65" t="s">
        <v>25</v>
      </c>
      <c r="F1" s="66"/>
    </row>
    <row r="2" spans="1:6" ht="13.5" customHeight="1" x14ac:dyDescent="0.25">
      <c r="A2" s="27" t="s">
        <v>8</v>
      </c>
      <c r="B2" s="27" t="s">
        <v>9</v>
      </c>
      <c r="C2" s="27" t="s">
        <v>8</v>
      </c>
      <c r="D2" s="27" t="s">
        <v>9</v>
      </c>
      <c r="E2" s="27" t="s">
        <v>8</v>
      </c>
      <c r="F2" s="27" t="s">
        <v>9</v>
      </c>
    </row>
    <row r="3" spans="1:6" ht="13.5" customHeight="1" x14ac:dyDescent="0.25">
      <c r="A3" s="10"/>
      <c r="B3" s="10"/>
      <c r="C3" s="10"/>
      <c r="D3" s="10"/>
      <c r="E3" s="10" t="s">
        <v>36</v>
      </c>
      <c r="F3" s="10" t="s">
        <v>37</v>
      </c>
    </row>
    <row r="4" spans="1:6" ht="13.5" customHeight="1" x14ac:dyDescent="0.25">
      <c r="A4" s="10"/>
      <c r="B4" s="10"/>
      <c r="C4" s="10"/>
      <c r="D4" s="10"/>
      <c r="E4" s="10" t="s">
        <v>36</v>
      </c>
      <c r="F4" s="10" t="s">
        <v>37</v>
      </c>
    </row>
    <row r="5" spans="1:6" ht="13.5" customHeight="1" x14ac:dyDescent="0.25">
      <c r="A5" s="10"/>
      <c r="B5" s="10"/>
      <c r="C5" s="10"/>
      <c r="D5" s="10"/>
      <c r="E5" s="10" t="s">
        <v>39</v>
      </c>
      <c r="F5" s="10" t="s">
        <v>37</v>
      </c>
    </row>
    <row r="6" spans="1:6" ht="13.5" customHeight="1" x14ac:dyDescent="0.25">
      <c r="A6" s="10"/>
      <c r="B6" s="10"/>
      <c r="C6" s="10"/>
      <c r="D6" s="10"/>
      <c r="E6" s="10" t="s">
        <v>36</v>
      </c>
      <c r="F6" s="10" t="s">
        <v>37</v>
      </c>
    </row>
    <row r="7" spans="1:6" ht="13.5" customHeight="1" x14ac:dyDescent="0.25">
      <c r="A7" s="10"/>
      <c r="B7" s="10"/>
      <c r="C7" s="10"/>
      <c r="D7" s="10"/>
      <c r="E7" s="10" t="s">
        <v>40</v>
      </c>
      <c r="F7" s="10" t="s">
        <v>38</v>
      </c>
    </row>
    <row r="8" spans="1:6" ht="13.5" customHeight="1" x14ac:dyDescent="0.25">
      <c r="A8" s="10"/>
      <c r="B8" s="10"/>
      <c r="C8" s="10"/>
      <c r="D8" s="10"/>
      <c r="E8" s="10" t="s">
        <v>43</v>
      </c>
      <c r="F8" s="10" t="s">
        <v>41</v>
      </c>
    </row>
    <row r="9" spans="1:6" ht="13.5" customHeight="1" x14ac:dyDescent="0.25">
      <c r="A9" s="10"/>
      <c r="B9" s="10"/>
      <c r="C9" s="10"/>
      <c r="D9" s="10"/>
      <c r="E9" s="10" t="s">
        <v>44</v>
      </c>
      <c r="F9" s="10" t="s">
        <v>42</v>
      </c>
    </row>
    <row r="10" spans="1:6" ht="13.5" customHeight="1" x14ac:dyDescent="0.25">
      <c r="A10" s="10"/>
      <c r="B10" s="10"/>
      <c r="C10" s="10"/>
      <c r="D10" s="10"/>
      <c r="E10" s="10"/>
      <c r="F10" s="10"/>
    </row>
    <row r="11" spans="1:6" ht="13.5" customHeight="1" x14ac:dyDescent="0.25">
      <c r="A11" s="28"/>
      <c r="B11" s="10"/>
      <c r="C11" s="10"/>
      <c r="D11" s="10"/>
      <c r="E11" s="17"/>
      <c r="F11" s="10"/>
    </row>
    <row r="12" spans="1:6" ht="13.5" customHeight="1" x14ac:dyDescent="0.25">
      <c r="A12" s="29"/>
      <c r="B12" s="30"/>
      <c r="C12" s="31"/>
      <c r="D12" s="30"/>
      <c r="E12" s="29"/>
      <c r="F12" s="30"/>
    </row>
  </sheetData>
  <mergeCells count="3">
    <mergeCell ref="A1:B1"/>
    <mergeCell ref="C1:D1"/>
    <mergeCell ref="E1:F1"/>
  </mergeCells>
  <pageMargins left="0.7" right="0.7" top="0.75" bottom="0.75" header="0.51180599999999998" footer="0.51180599999999998"/>
  <pageSetup orientation="portrait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4"/>
  <sheetViews>
    <sheetView showGridLines="0" workbookViewId="0">
      <selection activeCell="A24" sqref="A24"/>
    </sheetView>
  </sheetViews>
  <sheetFormatPr defaultColWidth="16.28515625" defaultRowHeight="15.4" customHeight="1" x14ac:dyDescent="0.25"/>
  <cols>
    <col min="1" max="1" width="115.28515625" style="5" customWidth="1"/>
    <col min="2" max="4" width="16.28515625" style="5" customWidth="1"/>
    <col min="5" max="5" width="22.42578125" style="5" customWidth="1"/>
    <col min="6" max="16384" width="16.28515625" style="5"/>
  </cols>
  <sheetData>
    <row r="1" spans="1:5" ht="14.85" customHeight="1" x14ac:dyDescent="0.25">
      <c r="A1" s="67" t="s">
        <v>11</v>
      </c>
      <c r="B1" s="67"/>
      <c r="C1" s="67"/>
      <c r="D1" s="67"/>
    </row>
    <row r="2" spans="1:5" s="47" customFormat="1" ht="13.5" customHeight="1" x14ac:dyDescent="0.25">
      <c r="A2" s="48" t="s">
        <v>11</v>
      </c>
      <c r="B2" s="49" t="s">
        <v>7</v>
      </c>
      <c r="C2" s="50" t="s">
        <v>26</v>
      </c>
      <c r="D2" s="49" t="s">
        <v>25</v>
      </c>
    </row>
    <row r="3" spans="1:5" ht="14.25" customHeight="1" x14ac:dyDescent="0.25">
      <c r="A3" s="32" t="s">
        <v>13</v>
      </c>
      <c r="B3" s="36">
        <v>73304.570000000007</v>
      </c>
      <c r="C3" s="37">
        <v>110109.95</v>
      </c>
      <c r="D3" s="37">
        <v>117649.54</v>
      </c>
    </row>
    <row r="4" spans="1:5" ht="13.9" customHeight="1" x14ac:dyDescent="0.25">
      <c r="A4" s="33" t="s">
        <v>14</v>
      </c>
      <c r="B4" s="38">
        <v>403.1</v>
      </c>
      <c r="C4" s="39">
        <v>517.62</v>
      </c>
      <c r="D4" s="39">
        <v>522.52</v>
      </c>
    </row>
    <row r="5" spans="1:5" ht="13.9" customHeight="1" x14ac:dyDescent="0.25">
      <c r="A5" s="33" t="s">
        <v>15</v>
      </c>
      <c r="B5" s="38">
        <v>214</v>
      </c>
      <c r="C5" s="39"/>
      <c r="D5" s="39">
        <v>670.01</v>
      </c>
    </row>
    <row r="6" spans="1:5" ht="25.9" customHeight="1" x14ac:dyDescent="0.25">
      <c r="A6" s="34" t="s">
        <v>16</v>
      </c>
      <c r="B6" s="40">
        <v>340.85</v>
      </c>
      <c r="C6" s="41">
        <v>408.43</v>
      </c>
      <c r="D6" s="41"/>
    </row>
    <row r="7" spans="1:5" ht="13.9" customHeight="1" x14ac:dyDescent="0.25">
      <c r="A7" s="33" t="s">
        <v>17</v>
      </c>
      <c r="B7" s="38">
        <v>28.75</v>
      </c>
      <c r="C7" s="39">
        <v>83.55</v>
      </c>
      <c r="D7" s="39">
        <v>62.92</v>
      </c>
    </row>
    <row r="8" spans="1:5" ht="13.9" customHeight="1" x14ac:dyDescent="0.25">
      <c r="A8" s="33" t="s">
        <v>18</v>
      </c>
      <c r="B8" s="38">
        <v>500</v>
      </c>
      <c r="C8" s="39">
        <v>500</v>
      </c>
      <c r="D8" s="39">
        <v>500</v>
      </c>
    </row>
    <row r="9" spans="1:5" ht="13.9" customHeight="1" x14ac:dyDescent="0.25">
      <c r="A9" s="33" t="s">
        <v>19</v>
      </c>
      <c r="B9" s="38"/>
      <c r="C9" s="39"/>
      <c r="D9" s="39"/>
    </row>
    <row r="10" spans="1:5" ht="13.5" customHeight="1" x14ac:dyDescent="0.25">
      <c r="A10" s="58" t="s">
        <v>20</v>
      </c>
      <c r="B10" s="38">
        <v>3292</v>
      </c>
      <c r="C10" s="39">
        <v>4916.42</v>
      </c>
      <c r="D10" s="39">
        <v>5608.12</v>
      </c>
    </row>
    <row r="11" spans="1:5" ht="63.75" customHeight="1" x14ac:dyDescent="0.25">
      <c r="A11" s="33" t="s">
        <v>21</v>
      </c>
      <c r="B11" s="38">
        <v>1599.01</v>
      </c>
      <c r="C11" s="39">
        <v>2453.0500000000002</v>
      </c>
      <c r="D11" s="39">
        <v>2743.41</v>
      </c>
    </row>
    <row r="12" spans="1:5" ht="24.75" customHeight="1" x14ac:dyDescent="0.25">
      <c r="A12" s="51" t="s">
        <v>28</v>
      </c>
      <c r="B12" s="38">
        <v>4007.38</v>
      </c>
      <c r="C12" s="39">
        <v>4963.41</v>
      </c>
      <c r="D12" s="39">
        <v>4819.51</v>
      </c>
    </row>
    <row r="13" spans="1:5" ht="12.95" customHeight="1" x14ac:dyDescent="0.25">
      <c r="A13" s="35"/>
      <c r="B13" s="42"/>
      <c r="C13" s="43"/>
      <c r="D13" s="43"/>
    </row>
    <row r="14" spans="1:5" s="47" customFormat="1" ht="12.95" customHeight="1" x14ac:dyDescent="0.25">
      <c r="A14" s="44" t="s">
        <v>22</v>
      </c>
      <c r="B14" s="45">
        <f>SUM(B3:B12)</f>
        <v>83689.660000000018</v>
      </c>
      <c r="C14" s="46">
        <f>SUM(C3:C12)</f>
        <v>123952.43</v>
      </c>
      <c r="D14" s="46">
        <f>SUM(D3:D12)</f>
        <v>132576.03</v>
      </c>
      <c r="E14" s="56">
        <f>B14+C14+D14</f>
        <v>340218.12</v>
      </c>
    </row>
  </sheetData>
  <mergeCells count="1">
    <mergeCell ref="A1:D1"/>
  </mergeCells>
  <pageMargins left="1" right="1" top="1" bottom="1" header="0.25" footer="0.25"/>
  <pageSetup scale="69" orientation="landscape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7683-0D36-46BF-9777-B61AB2F31659}">
  <dimension ref="A1:H8"/>
  <sheetViews>
    <sheetView workbookViewId="0">
      <selection activeCell="D5" sqref="D5:D6"/>
    </sheetView>
  </sheetViews>
  <sheetFormatPr defaultColWidth="16.28515625" defaultRowHeight="15.4" customHeight="1" x14ac:dyDescent="0.25"/>
  <cols>
    <col min="1" max="1" width="115.28515625" style="5" customWidth="1"/>
    <col min="2" max="16384" width="16.28515625" style="5"/>
  </cols>
  <sheetData>
    <row r="1" spans="1:8" ht="14.85" customHeight="1" x14ac:dyDescent="0.25">
      <c r="A1" s="68"/>
      <c r="B1" s="67"/>
      <c r="C1" s="67"/>
      <c r="D1" s="67"/>
    </row>
    <row r="2" spans="1:8" s="47" customFormat="1" ht="13.5" customHeight="1" x14ac:dyDescent="0.25">
      <c r="A2" s="48" t="s">
        <v>29</v>
      </c>
      <c r="B2" s="49" t="s">
        <v>7</v>
      </c>
      <c r="C2" s="50" t="s">
        <v>26</v>
      </c>
      <c r="D2" s="49" t="s">
        <v>25</v>
      </c>
    </row>
    <row r="3" spans="1:8" ht="14.25" customHeight="1" x14ac:dyDescent="0.25">
      <c r="A3" s="52" t="s">
        <v>30</v>
      </c>
      <c r="B3" s="36">
        <v>45678.65</v>
      </c>
      <c r="C3" s="37">
        <v>67527.27</v>
      </c>
      <c r="D3" s="37">
        <v>77563.86</v>
      </c>
    </row>
    <row r="4" spans="1:8" ht="14.25" customHeight="1" x14ac:dyDescent="0.25">
      <c r="A4" s="53" t="s">
        <v>32</v>
      </c>
      <c r="B4" s="54">
        <v>14504.28</v>
      </c>
      <c r="C4" s="55">
        <v>13994.94</v>
      </c>
      <c r="D4" s="55">
        <v>16719.060000000001</v>
      </c>
    </row>
    <row r="5" spans="1:8" ht="14.25" customHeight="1" x14ac:dyDescent="0.25">
      <c r="A5" s="53" t="s">
        <v>31</v>
      </c>
      <c r="B5" s="55">
        <v>7733.04</v>
      </c>
      <c r="C5" s="55">
        <v>7454.06</v>
      </c>
      <c r="D5" s="55">
        <v>7734.63</v>
      </c>
    </row>
    <row r="6" spans="1:8" ht="14.25" customHeight="1" x14ac:dyDescent="0.25">
      <c r="A6" s="53" t="s">
        <v>33</v>
      </c>
      <c r="B6" s="54">
        <v>29600</v>
      </c>
      <c r="C6" s="55">
        <v>29600</v>
      </c>
      <c r="D6" s="55">
        <v>29600</v>
      </c>
    </row>
    <row r="7" spans="1:8" ht="12.95" customHeight="1" x14ac:dyDescent="0.25">
      <c r="A7" s="35"/>
      <c r="B7" s="42"/>
      <c r="C7" s="43"/>
      <c r="D7" s="43"/>
    </row>
    <row r="8" spans="1:8" s="47" customFormat="1" ht="12.95" customHeight="1" x14ac:dyDescent="0.25">
      <c r="A8" s="44" t="s">
        <v>22</v>
      </c>
      <c r="B8" s="45">
        <f>SUM(B3:B7)</f>
        <v>97515.97</v>
      </c>
      <c r="C8" s="46">
        <f>SUM(C3:C7)</f>
        <v>118576.27</v>
      </c>
      <c r="D8" s="46">
        <f>SUM(D3:D6)</f>
        <v>131617.54999999999</v>
      </c>
      <c r="E8" s="56">
        <f>B8+C8+D8</f>
        <v>347709.79</v>
      </c>
      <c r="F8" s="56">
        <v>340218.12</v>
      </c>
      <c r="G8" s="56">
        <f>E8-F8</f>
        <v>7491.6699999999837</v>
      </c>
      <c r="H8" s="47" t="s">
        <v>34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</vt:i4>
      </vt:variant>
    </vt:vector>
  </HeadingPairs>
  <TitlesOfParts>
    <vt:vector size="6" baseType="lpstr">
      <vt:lpstr>Riepilogo di esportazione</vt:lpstr>
      <vt:lpstr>All. C - BAMBINI</vt:lpstr>
      <vt:lpstr>All. D - PERSONALE</vt:lpstr>
      <vt:lpstr>All. E - COSTI - COSTI</vt:lpstr>
      <vt:lpstr>All. F - ENTRATE-RETTE</vt:lpstr>
      <vt:lpstr>All._F___ENTRATE_RETTE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Mariangela Pandolfo</cp:lastModifiedBy>
  <cp:lastPrinted>2024-04-15T08:13:09Z</cp:lastPrinted>
  <dcterms:modified xsi:type="dcterms:W3CDTF">2024-04-29T13:30:08Z</dcterms:modified>
</cp:coreProperties>
</file>